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3" r:id="rId2"/>
    <sheet name="TBDB" sheetId="5" r:id="rId3"/>
  </sheets>
  <definedNames>
    <definedName name="_xlnm.Print_Area" localSheetId="0">Baseline!$A$1:$I$22</definedName>
    <definedName name="_xlnm.Print_Area" localSheetId="1">'Rev A'!$A$1:$H$21</definedName>
  </definedNames>
  <calcPr calcId="152511"/>
</workbook>
</file>

<file path=xl/calcChain.xml><?xml version="1.0" encoding="utf-8"?>
<calcChain xmlns="http://schemas.openxmlformats.org/spreadsheetml/2006/main">
  <c r="G13" i="5" l="1"/>
  <c r="G12" i="5"/>
  <c r="G11" i="5"/>
  <c r="G10" i="5"/>
  <c r="G9" i="5"/>
  <c r="G8" i="5"/>
  <c r="G7" i="5"/>
  <c r="G6" i="5"/>
  <c r="G5" i="5"/>
  <c r="G4" i="5"/>
  <c r="G3" i="5"/>
  <c r="G2" i="5"/>
  <c r="G20" i="3" l="1"/>
  <c r="G19" i="3"/>
  <c r="G18" i="3"/>
  <c r="G17" i="3"/>
  <c r="G16" i="3"/>
  <c r="G15" i="3"/>
  <c r="G14" i="3"/>
  <c r="G13" i="3"/>
  <c r="G12" i="3"/>
  <c r="G11" i="3"/>
  <c r="G21" i="3"/>
  <c r="G10" i="3"/>
  <c r="H11" i="1"/>
  <c r="H14" i="1"/>
  <c r="H22" i="1"/>
  <c r="H21" i="1"/>
  <c r="H10" i="1"/>
  <c r="H20" i="1"/>
  <c r="H19" i="1"/>
  <c r="H13" i="1"/>
  <c r="H12" i="1"/>
  <c r="H18" i="1"/>
  <c r="H17" i="1"/>
  <c r="H16" i="1"/>
  <c r="H15" i="1"/>
</calcChain>
</file>

<file path=xl/sharedStrings.xml><?xml version="1.0" encoding="utf-8"?>
<sst xmlns="http://schemas.openxmlformats.org/spreadsheetml/2006/main" count="232" uniqueCount="95">
  <si>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</si>
  <si>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</si>
  <si>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</si>
  <si>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</si>
  <si>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</si>
  <si>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</si>
  <si>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</si>
  <si>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</si>
  <si>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</si>
  <si>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</si>
  <si>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</si>
  <si>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</si>
  <si>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</si>
  <si>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</si>
  <si>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</si>
  <si>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</si>
  <si>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</si>
  <si>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</si>
  <si>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</si>
  <si>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</si>
  <si>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</si>
  <si>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</si>
  <si>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</si>
  <si>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</si>
  <si>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</si>
  <si>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</si>
  <si>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TB1-05</t>
  </si>
  <si>
    <t>2</t>
  </si>
  <si>
    <t>TB1-06</t>
  </si>
  <si>
    <t>4</t>
  </si>
  <si>
    <t>TB1-03</t>
  </si>
  <si>
    <t>TB1-09</t>
  </si>
  <si>
    <t>TB1-08</t>
  </si>
  <si>
    <t>TB1-01</t>
  </si>
  <si>
    <t>TB1-02</t>
  </si>
  <si>
    <t>BOLT</t>
  </si>
  <si>
    <t>WASHER</t>
  </si>
  <si>
    <t>5310001670833</t>
  </si>
  <si>
    <t>AN960-8L</t>
  </si>
  <si>
    <t>( 1 Kit per Tackle Box)</t>
  </si>
  <si>
    <t>21274A</t>
  </si>
  <si>
    <t>5310013529577</t>
  </si>
  <si>
    <t>AN960C8L</t>
  </si>
  <si>
    <t>8</t>
  </si>
  <si>
    <t>5310002082220</t>
  </si>
  <si>
    <t>AN364-836C</t>
  </si>
  <si>
    <t>NUT</t>
  </si>
  <si>
    <t>M85049/52-1-18-W</t>
  </si>
  <si>
    <t>5310000454007</t>
  </si>
  <si>
    <t>MS35338-41</t>
  </si>
  <si>
    <t>MS90376-18Y</t>
  </si>
  <si>
    <t>5306001802779</t>
  </si>
  <si>
    <t>AN4CH5A</t>
  </si>
  <si>
    <t>MS3420-8</t>
  </si>
  <si>
    <t>5305002535606</t>
  </si>
  <si>
    <t>MS21318-7</t>
  </si>
  <si>
    <t>SCREW</t>
  </si>
  <si>
    <t>TB1-10</t>
  </si>
  <si>
    <t>5305009399255</t>
  </si>
  <si>
    <t>MS35275-250</t>
  </si>
  <si>
    <t>TB1-13</t>
  </si>
  <si>
    <t>3110001069479</t>
  </si>
  <si>
    <t>PAM36KDDFS160</t>
  </si>
  <si>
    <t>BEARING</t>
  </si>
  <si>
    <t>TB1-14</t>
  </si>
  <si>
    <t>AN500AC6-7</t>
  </si>
  <si>
    <t>SCREW, MACHINE</t>
  </si>
  <si>
    <t>TB1-16</t>
  </si>
  <si>
    <t>5310005157449</t>
  </si>
  <si>
    <t>AN960C416L</t>
  </si>
  <si>
    <t>TB1-17</t>
  </si>
  <si>
    <t>K2HIPV24556134</t>
  </si>
  <si>
    <t>21274A B-52 MOTOR</t>
  </si>
  <si>
    <t>One Tackle Box Every other Wednesday</t>
  </si>
  <si>
    <t xml:space="preserve">CLAMP, CABLE  </t>
  </si>
  <si>
    <t xml:space="preserve">CAP-PLUG </t>
  </si>
  <si>
    <t xml:space="preserve">BUSHING </t>
  </si>
  <si>
    <t>H880</t>
  </si>
  <si>
    <t>J474</t>
  </si>
  <si>
    <t>G980</t>
  </si>
  <si>
    <t>H589</t>
  </si>
  <si>
    <t>G530</t>
  </si>
  <si>
    <t>H801</t>
  </si>
  <si>
    <t>G683</t>
  </si>
  <si>
    <t>J475</t>
  </si>
  <si>
    <t>J476</t>
  </si>
  <si>
    <t>J477</t>
  </si>
  <si>
    <t>J478</t>
  </si>
  <si>
    <t>J479</t>
  </si>
  <si>
    <t>J480</t>
  </si>
  <si>
    <t>J746</t>
  </si>
  <si>
    <t xml:space="preserve"> TB1-17</t>
  </si>
  <si>
    <t>1 KIT PER TACKLE BOX</t>
  </si>
  <si>
    <t>1 TB EVERY OTHER WEDNESDAY</t>
  </si>
  <si>
    <t xml:space="preserve">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</si>
</sst>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shrinkToFit="1"/>
    </xf>
    <xf numFmtId="0" fontId="2" fillId="3" borderId="1" xfId="0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1318-7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35275-250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364-836C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CH5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35338-41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960C8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PAM36KDDFS160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PAM36KDDFS160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C8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S21318-7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35275-250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4CH5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35338-41&amp;PLANT=50&amp;ORGANIZATION=all&amp;MEMORY=FALSE&amp;DATABASE=MAIN&amp;SSO=TRUE&amp;ACTION=QUERY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PAM36KDDFS160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C8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S21318-7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35275-250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960C416L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4CH5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35338-41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activeCell="E37" sqref="E37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6.14062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4" t="s">
        <v>71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32" t="s">
        <v>72</v>
      </c>
      <c r="E2" s="33"/>
      <c r="F2" s="6"/>
      <c r="G2" s="7" t="s">
        <v>7</v>
      </c>
      <c r="H2" s="7"/>
      <c r="I2" s="19">
        <v>41068</v>
      </c>
      <c r="K2"/>
    </row>
    <row r="3" spans="1:11" x14ac:dyDescent="0.2">
      <c r="A3" s="4"/>
      <c r="B3" s="4"/>
      <c r="C3" s="5" t="s">
        <v>8</v>
      </c>
      <c r="D3" s="15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6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5" t="s">
        <v>10</v>
      </c>
      <c r="D5" s="34" t="s">
        <v>73</v>
      </c>
      <c r="E5" s="35"/>
      <c r="F5" s="35"/>
      <c r="G5" s="6"/>
      <c r="H5" s="6"/>
      <c r="I5" s="6"/>
      <c r="J5"/>
      <c r="K5"/>
    </row>
    <row r="6" spans="1:11" x14ac:dyDescent="0.2">
      <c r="A6" s="4"/>
      <c r="B6" s="10" t="s">
        <v>23</v>
      </c>
      <c r="C6" s="5" t="s">
        <v>11</v>
      </c>
      <c r="D6" s="15">
        <v>24</v>
      </c>
      <c r="E6" s="10" t="s">
        <v>40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5">
        <v>2</v>
      </c>
      <c r="E7" s="10" t="s">
        <v>39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5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18">
        <v>1</v>
      </c>
      <c r="B10" s="21" t="s">
        <v>81</v>
      </c>
      <c r="C10" s="18" t="s">
        <v>55</v>
      </c>
      <c r="D10" s="18" t="s">
        <v>54</v>
      </c>
      <c r="E10" s="18" t="s">
        <v>56</v>
      </c>
      <c r="F10" s="18" t="s">
        <v>29</v>
      </c>
      <c r="G10" s="13">
        <v>0</v>
      </c>
      <c r="H10" s="18">
        <f t="shared" ref="H10:H22" si="0">SUM(F10*1)</f>
        <v>4</v>
      </c>
      <c r="I10" s="18" t="s">
        <v>57</v>
      </c>
      <c r="J10" s="3" t="s">
        <v>13</v>
      </c>
    </row>
    <row r="11" spans="1:11" x14ac:dyDescent="0.2">
      <c r="A11" s="18">
        <v>2</v>
      </c>
      <c r="B11" s="18" t="s">
        <v>83</v>
      </c>
      <c r="C11" s="18" t="s">
        <v>69</v>
      </c>
      <c r="D11" s="18" t="s">
        <v>68</v>
      </c>
      <c r="E11" s="18" t="s">
        <v>36</v>
      </c>
      <c r="F11" s="18" t="s">
        <v>27</v>
      </c>
      <c r="G11" s="13">
        <v>0</v>
      </c>
      <c r="H11" s="18">
        <f t="shared" si="0"/>
        <v>2</v>
      </c>
      <c r="I11" s="18" t="s">
        <v>70</v>
      </c>
    </row>
    <row r="12" spans="1:11" x14ac:dyDescent="0.2">
      <c r="A12" s="18">
        <v>3</v>
      </c>
      <c r="B12" s="21" t="s">
        <v>79</v>
      </c>
      <c r="C12" s="18" t="s">
        <v>38</v>
      </c>
      <c r="D12" s="18" t="s">
        <v>37</v>
      </c>
      <c r="E12" s="18" t="s">
        <v>36</v>
      </c>
      <c r="F12" s="18" t="s">
        <v>24</v>
      </c>
      <c r="G12" s="13">
        <v>0</v>
      </c>
      <c r="H12" s="18">
        <f t="shared" si="0"/>
        <v>1</v>
      </c>
      <c r="I12" s="18" t="s">
        <v>28</v>
      </c>
    </row>
    <row r="13" spans="1:11" x14ac:dyDescent="0.2">
      <c r="A13" s="18">
        <v>4</v>
      </c>
      <c r="B13" s="21" t="s">
        <v>80</v>
      </c>
      <c r="C13" s="18" t="s">
        <v>50</v>
      </c>
      <c r="D13" s="21">
        <v>5340001712436</v>
      </c>
      <c r="E13" s="18" t="s">
        <v>75</v>
      </c>
      <c r="F13" s="18">
        <v>1</v>
      </c>
      <c r="G13" s="13">
        <v>0</v>
      </c>
      <c r="H13" s="18">
        <f t="shared" si="0"/>
        <v>1</v>
      </c>
      <c r="I13" s="18" t="s">
        <v>25</v>
      </c>
    </row>
    <row r="14" spans="1:11" x14ac:dyDescent="0.2">
      <c r="A14" s="18">
        <v>5</v>
      </c>
      <c r="B14" s="18" t="s">
        <v>82</v>
      </c>
      <c r="C14" s="18" t="s">
        <v>65</v>
      </c>
      <c r="D14" s="21">
        <v>5305009248380</v>
      </c>
      <c r="E14" s="18" t="s">
        <v>66</v>
      </c>
      <c r="F14" s="18">
        <v>2</v>
      </c>
      <c r="G14" s="13">
        <v>0</v>
      </c>
      <c r="H14" s="18">
        <f t="shared" si="0"/>
        <v>2</v>
      </c>
      <c r="I14" s="18" t="s">
        <v>67</v>
      </c>
    </row>
    <row r="15" spans="1:11" x14ac:dyDescent="0.2">
      <c r="A15" s="18">
        <v>6</v>
      </c>
      <c r="B15" s="21" t="s">
        <v>77</v>
      </c>
      <c r="C15" s="18" t="s">
        <v>42</v>
      </c>
      <c r="D15" s="18" t="s">
        <v>41</v>
      </c>
      <c r="E15" s="18" t="s">
        <v>36</v>
      </c>
      <c r="F15" s="18" t="s">
        <v>43</v>
      </c>
      <c r="G15" s="13">
        <v>0</v>
      </c>
      <c r="H15" s="18">
        <f t="shared" si="0"/>
        <v>8</v>
      </c>
      <c r="I15" s="18" t="s">
        <v>33</v>
      </c>
    </row>
    <row r="16" spans="1:11" x14ac:dyDescent="0.2">
      <c r="A16" s="18">
        <v>7</v>
      </c>
      <c r="B16" s="21" t="s">
        <v>78</v>
      </c>
      <c r="C16" s="18" t="s">
        <v>45</v>
      </c>
      <c r="D16" s="18" t="s">
        <v>44</v>
      </c>
      <c r="E16" s="18" t="s">
        <v>46</v>
      </c>
      <c r="F16" s="18" t="s">
        <v>24</v>
      </c>
      <c r="G16" s="13">
        <v>0</v>
      </c>
      <c r="H16" s="18">
        <f t="shared" si="0"/>
        <v>1</v>
      </c>
      <c r="I16" s="18" t="s">
        <v>34</v>
      </c>
    </row>
    <row r="17" spans="1:10" x14ac:dyDescent="0.2">
      <c r="A17" s="18">
        <v>8</v>
      </c>
      <c r="B17" s="21" t="s">
        <v>84</v>
      </c>
      <c r="C17" s="18" t="s">
        <v>47</v>
      </c>
      <c r="D17" s="21">
        <v>5935011779556</v>
      </c>
      <c r="E17" s="18" t="s">
        <v>74</v>
      </c>
      <c r="F17" s="18">
        <v>1</v>
      </c>
      <c r="G17" s="13">
        <v>0</v>
      </c>
      <c r="H17" s="18">
        <f t="shared" si="0"/>
        <v>1</v>
      </c>
      <c r="I17" s="18" t="s">
        <v>30</v>
      </c>
    </row>
    <row r="18" spans="1:10" x14ac:dyDescent="0.2">
      <c r="A18" s="18">
        <v>9</v>
      </c>
      <c r="B18" s="21" t="s">
        <v>85</v>
      </c>
      <c r="C18" s="18" t="s">
        <v>49</v>
      </c>
      <c r="D18" s="18" t="s">
        <v>48</v>
      </c>
      <c r="E18" s="18" t="s">
        <v>36</v>
      </c>
      <c r="F18" s="18" t="s">
        <v>27</v>
      </c>
      <c r="G18" s="13">
        <v>0</v>
      </c>
      <c r="H18" s="18">
        <f t="shared" si="0"/>
        <v>2</v>
      </c>
      <c r="I18" s="18" t="s">
        <v>26</v>
      </c>
    </row>
    <row r="19" spans="1:10" s="20" customFormat="1" x14ac:dyDescent="0.2">
      <c r="A19" s="18">
        <v>10</v>
      </c>
      <c r="B19" s="21" t="s">
        <v>86</v>
      </c>
      <c r="C19" s="18" t="s">
        <v>52</v>
      </c>
      <c r="D19" s="18" t="s">
        <v>51</v>
      </c>
      <c r="E19" s="18" t="s">
        <v>35</v>
      </c>
      <c r="F19" s="18" t="s">
        <v>27</v>
      </c>
      <c r="G19" s="13">
        <v>0</v>
      </c>
      <c r="H19" s="18">
        <f t="shared" si="0"/>
        <v>2</v>
      </c>
      <c r="I19" s="18" t="s">
        <v>32</v>
      </c>
    </row>
    <row r="20" spans="1:10" s="20" customFormat="1" x14ac:dyDescent="0.2">
      <c r="A20" s="18">
        <v>11</v>
      </c>
      <c r="B20" s="21" t="s">
        <v>87</v>
      </c>
      <c r="C20" s="18" t="s">
        <v>53</v>
      </c>
      <c r="D20" s="21">
        <v>5975014286574</v>
      </c>
      <c r="E20" s="18" t="s">
        <v>76</v>
      </c>
      <c r="F20" s="18">
        <v>2</v>
      </c>
      <c r="G20" s="13">
        <v>0</v>
      </c>
      <c r="H20" s="18">
        <f t="shared" si="0"/>
        <v>2</v>
      </c>
      <c r="I20" s="18" t="s">
        <v>31</v>
      </c>
    </row>
    <row r="21" spans="1:10" x14ac:dyDescent="0.2">
      <c r="A21" s="18">
        <v>12</v>
      </c>
      <c r="B21" s="21" t="s">
        <v>88</v>
      </c>
      <c r="C21" s="18" t="s">
        <v>59</v>
      </c>
      <c r="D21" s="18" t="s">
        <v>58</v>
      </c>
      <c r="E21" s="18" t="s">
        <v>56</v>
      </c>
      <c r="F21" s="18" t="s">
        <v>29</v>
      </c>
      <c r="G21" s="13">
        <v>0</v>
      </c>
      <c r="H21" s="18">
        <f t="shared" si="0"/>
        <v>4</v>
      </c>
      <c r="I21" s="18" t="s">
        <v>60</v>
      </c>
      <c r="J21" s="17"/>
    </row>
    <row r="22" spans="1:10" x14ac:dyDescent="0.2">
      <c r="A22" s="18">
        <v>13</v>
      </c>
      <c r="B22" s="21" t="s">
        <v>89</v>
      </c>
      <c r="C22" s="18" t="s">
        <v>62</v>
      </c>
      <c r="D22" s="18" t="s">
        <v>61</v>
      </c>
      <c r="E22" s="18" t="s">
        <v>63</v>
      </c>
      <c r="F22" s="18" t="s">
        <v>27</v>
      </c>
      <c r="G22" s="13">
        <v>0</v>
      </c>
      <c r="H22" s="18">
        <f t="shared" si="0"/>
        <v>2</v>
      </c>
      <c r="I22" s="18" t="s">
        <v>64</v>
      </c>
    </row>
    <row r="23" spans="1:10" x14ac:dyDescent="0.2">
      <c r="A23" s="22"/>
      <c r="B23" s="23"/>
      <c r="C23" s="22"/>
      <c r="D23" s="22"/>
      <c r="E23" s="22"/>
      <c r="F23" s="22"/>
      <c r="G23" s="24"/>
      <c r="H23" s="22"/>
      <c r="I23" s="22"/>
    </row>
  </sheetData>
  <sortState ref="A10:J23">
    <sortCondition ref="B10:B23"/>
    <sortCondition ref="I10:I23"/>
  </sortState>
  <mergeCells count="2">
    <mergeCell ref="D2:E2"/>
    <mergeCell ref="D5:F5"/>
  </mergeCells>
  <phoneticPr fontId="0" type="noConversion"/>
  <hyperlinks>
    <hyperlink ref="C16" r:id="rId1" display="https://mroapps.hill.af.mil/componentWhereUsed/index.asp?REMEMBER=FALSE&amp;PARENTORG=100&amp;ITEMNO=AN364-836C&amp;PLANT=50&amp;ORGANIZATION=all&amp;MEMORY=FALSE&amp;DATABASE=MAIN&amp;SSO=TRUE&amp;ACTION=QUERY"/>
    <hyperlink ref="C12" r:id="rId2" display="https://mroapps.hill.af.mil/componentWhereUsed/index.asp?REMEMBER=FALSE&amp;PARENTORG=100&amp;ITEMNO=AN960-8L&amp;PLANT=50&amp;ORGANIZATION=all&amp;MEMORY=FALSE&amp;DATABASE=MAIN&amp;SSO=TRUE&amp;ACTION=QUERY"/>
    <hyperlink ref="C21" r:id="rId3" display="https://mroapps.hill.af.mil/componentWhereUsed/index.asp?REMEMBER=FALSE&amp;PARENTORG=100&amp;ITEMNO=MS35275-250&amp;PLANT=50&amp;ORGANIZATION=all&amp;MEMORY=FALSE&amp;DATABASE=MAIN&amp;SSO=TRUE&amp;ACTION=QUERY"/>
    <hyperlink ref="C15" r:id="rId4" display="https://mroapps.hill.af.mil/componentWhereUsed/index.asp?REMEMBER=FALSE&amp;PARENTORG=100&amp;ITEMNO=AN960C8L&amp;PLANT=50&amp;ORGANIZATION=all&amp;MEMORY=FALSE&amp;DATABASE=MAIN&amp;SSO=TRUE&amp;ACTION=QUERY"/>
    <hyperlink ref="C18" r:id="rId5" display="https://mroapps.hill.af.mil/componentWhereUsed/index.asp?REMEMBER=FALSE&amp;PARENTORG=100&amp;ITEMNO=MS35338-41&amp;PLANT=50&amp;ORGANIZATION=all&amp;MEMORY=FALSE&amp;DATABASE=MAIN&amp;SSO=TRUE&amp;ACTION=QUERY"/>
    <hyperlink ref="C19" r:id="rId6" display="https://mroapps.hill.af.mil/componentWhereUsed/index.asp?REMEMBER=FALSE&amp;PARENTORG=100&amp;ITEMNO=AN4CH5A&amp;PLANT=50&amp;ORGANIZATION=all&amp;MEMORY=FALSE&amp;DATABASE=MAIN&amp;SSO=TRUE&amp;ACTION=QUERY"/>
    <hyperlink ref="C11" r:id="rId7" display="https://mroapps.hill.af.mil/componentWhereUsed/index.asp?REMEMBER=FALSE&amp;PARENTORG=100&amp;ITEMNO=AN960C416L&amp;PLANT=50&amp;ORGANIZATION=all&amp;MEMORY=FALSE&amp;DATABASE=MAIN&amp;SSO=TRUE&amp;ACTION=QUERY"/>
    <hyperlink ref="C10" r:id="rId8" display="https://mroapps.hill.af.mil/componentWhereUsed/index.asp?REMEMBER=FALSE&amp;PARENTORG=100&amp;ITEMNO=MS21318-7&amp;PLANT=50&amp;ORGANIZATION=all&amp;MEMORY=FALSE&amp;DATABASE=MAIN&amp;SSO=TRUE&amp;ACTION=QUERY"/>
    <hyperlink ref="C22" r:id="rId9" display="https://mroapps.hill.af.mil/componentWhereUsed/index.asp?REMEMBER=FALSE&amp;PARENTORG=100&amp;ITEMNO=PAM36KDDFS160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>
      <selection activeCell="H1" sqref="H1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2.7109375" style="1" bestFit="1" customWidth="1"/>
    <col min="6" max="6" width="6.28515625" style="2" customWidth="1"/>
    <col min="7" max="7" width="9.28515625" style="3" bestFit="1" customWidth="1"/>
    <col min="8" max="9" width="10.5703125" style="3" bestFit="1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5" t="s">
        <v>3</v>
      </c>
      <c r="D1" s="14" t="s">
        <v>71</v>
      </c>
      <c r="E1" s="6"/>
      <c r="F1" s="6"/>
      <c r="G1" s="7" t="s">
        <v>4</v>
      </c>
      <c r="H1" s="10" t="s">
        <v>94</v>
      </c>
      <c r="K1"/>
    </row>
    <row r="2" spans="1:11" x14ac:dyDescent="0.2">
      <c r="A2" s="4"/>
      <c r="B2" s="4"/>
      <c r="C2" s="25" t="s">
        <v>6</v>
      </c>
      <c r="D2" s="32" t="s">
        <v>72</v>
      </c>
      <c r="E2" s="33"/>
      <c r="F2" s="6"/>
      <c r="G2" s="7" t="s">
        <v>7</v>
      </c>
      <c r="H2" s="31">
        <v>41379</v>
      </c>
      <c r="K2"/>
    </row>
    <row r="3" spans="1:11" x14ac:dyDescent="0.2">
      <c r="A3" s="4"/>
      <c r="B3" s="4"/>
      <c r="C3" s="25" t="s">
        <v>8</v>
      </c>
      <c r="D3" s="15" t="s">
        <v>21</v>
      </c>
      <c r="E3" s="10" t="s">
        <v>92</v>
      </c>
      <c r="F3" s="6"/>
      <c r="G3" s="6"/>
      <c r="H3" s="6"/>
      <c r="I3" s="6"/>
      <c r="J3"/>
      <c r="K3"/>
    </row>
    <row r="4" spans="1:11" x14ac:dyDescent="0.2">
      <c r="A4" s="4"/>
      <c r="B4" s="4"/>
      <c r="C4" s="25" t="s">
        <v>9</v>
      </c>
      <c r="D4" s="16" t="s">
        <v>22</v>
      </c>
      <c r="E4" s="25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25" t="s">
        <v>10</v>
      </c>
      <c r="D5" s="34" t="s">
        <v>93</v>
      </c>
      <c r="E5" s="35"/>
      <c r="F5" s="35"/>
      <c r="G5" s="6"/>
      <c r="H5" s="6"/>
      <c r="I5" s="6"/>
      <c r="J5"/>
      <c r="K5"/>
    </row>
    <row r="6" spans="1:11" x14ac:dyDescent="0.2">
      <c r="A6" s="4"/>
      <c r="B6" s="10" t="s">
        <v>23</v>
      </c>
      <c r="C6" s="25" t="s">
        <v>11</v>
      </c>
      <c r="D6" s="15">
        <v>24</v>
      </c>
      <c r="E6" s="10" t="s">
        <v>40</v>
      </c>
      <c r="F6" s="6"/>
      <c r="G6" s="6"/>
      <c r="H6" s="6"/>
      <c r="I6" s="6"/>
      <c r="J6"/>
      <c r="K6"/>
    </row>
    <row r="7" spans="1:11" x14ac:dyDescent="0.2">
      <c r="A7" s="4"/>
      <c r="B7" s="4"/>
      <c r="C7" s="25" t="s">
        <v>12</v>
      </c>
      <c r="D7" s="15">
        <v>2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25"/>
      <c r="D8" s="15"/>
      <c r="E8" s="6"/>
      <c r="F8" s="6"/>
      <c r="G8" s="6"/>
      <c r="H8" s="6"/>
      <c r="I8" s="6"/>
      <c r="J8"/>
      <c r="K8"/>
    </row>
    <row r="9" spans="1:11" x14ac:dyDescent="0.2">
      <c r="A9" s="26" t="s">
        <v>14</v>
      </c>
      <c r="B9" s="26" t="s">
        <v>16</v>
      </c>
      <c r="C9" s="26" t="s">
        <v>18</v>
      </c>
      <c r="D9" s="29" t="s">
        <v>0</v>
      </c>
      <c r="E9" s="26" t="s">
        <v>1</v>
      </c>
      <c r="F9" s="26" t="s">
        <v>2</v>
      </c>
      <c r="G9" s="26" t="s">
        <v>20</v>
      </c>
      <c r="H9" s="26" t="s">
        <v>15</v>
      </c>
    </row>
    <row r="10" spans="1:11" x14ac:dyDescent="0.2">
      <c r="A10" s="18">
        <v>1</v>
      </c>
      <c r="B10" s="29" t="s">
        <v>81</v>
      </c>
      <c r="C10" s="18" t="s">
        <v>55</v>
      </c>
      <c r="D10" s="21">
        <v>5305002535606</v>
      </c>
      <c r="E10" s="18" t="s">
        <v>56</v>
      </c>
      <c r="F10" s="30">
        <v>4</v>
      </c>
      <c r="G10" s="18">
        <f t="shared" ref="G10:G21" si="0">SUM(F10*1)</f>
        <v>4</v>
      </c>
      <c r="H10" s="18" t="s">
        <v>57</v>
      </c>
      <c r="I10" s="3" t="s">
        <v>13</v>
      </c>
    </row>
    <row r="11" spans="1:11" x14ac:dyDescent="0.2">
      <c r="A11" s="18">
        <v>3</v>
      </c>
      <c r="B11" s="29" t="s">
        <v>79</v>
      </c>
      <c r="C11" s="18" t="s">
        <v>38</v>
      </c>
      <c r="D11" s="21">
        <v>5310001670833</v>
      </c>
      <c r="E11" s="18" t="s">
        <v>36</v>
      </c>
      <c r="F11" s="30">
        <v>1</v>
      </c>
      <c r="G11" s="18">
        <f t="shared" si="0"/>
        <v>1</v>
      </c>
      <c r="H11" s="18" t="s">
        <v>28</v>
      </c>
    </row>
    <row r="12" spans="1:11" x14ac:dyDescent="0.2">
      <c r="A12" s="18">
        <v>4</v>
      </c>
      <c r="B12" s="29" t="s">
        <v>80</v>
      </c>
      <c r="C12" s="18" t="s">
        <v>50</v>
      </c>
      <c r="D12" s="21">
        <v>5340001712436</v>
      </c>
      <c r="E12" s="18" t="s">
        <v>75</v>
      </c>
      <c r="F12" s="18">
        <v>1</v>
      </c>
      <c r="G12" s="18">
        <f t="shared" si="0"/>
        <v>1</v>
      </c>
      <c r="H12" s="18" t="s">
        <v>25</v>
      </c>
    </row>
    <row r="13" spans="1:11" x14ac:dyDescent="0.2">
      <c r="A13" s="18">
        <v>5</v>
      </c>
      <c r="B13" s="26" t="s">
        <v>82</v>
      </c>
      <c r="C13" s="18" t="s">
        <v>65</v>
      </c>
      <c r="D13" s="21">
        <v>5305009248380</v>
      </c>
      <c r="E13" s="18" t="s">
        <v>66</v>
      </c>
      <c r="F13" s="18">
        <v>2</v>
      </c>
      <c r="G13" s="18">
        <f t="shared" si="0"/>
        <v>2</v>
      </c>
      <c r="H13" s="18" t="s">
        <v>67</v>
      </c>
    </row>
    <row r="14" spans="1:11" x14ac:dyDescent="0.2">
      <c r="A14" s="18">
        <v>6</v>
      </c>
      <c r="B14" s="29" t="s">
        <v>77</v>
      </c>
      <c r="C14" s="18" t="s">
        <v>42</v>
      </c>
      <c r="D14" s="21">
        <v>5310013529577</v>
      </c>
      <c r="E14" s="18" t="s">
        <v>36</v>
      </c>
      <c r="F14" s="30">
        <v>8</v>
      </c>
      <c r="G14" s="18">
        <f t="shared" si="0"/>
        <v>8</v>
      </c>
      <c r="H14" s="18" t="s">
        <v>33</v>
      </c>
    </row>
    <row r="15" spans="1:11" x14ac:dyDescent="0.2">
      <c r="A15" s="18">
        <v>7</v>
      </c>
      <c r="B15" s="29" t="s">
        <v>84</v>
      </c>
      <c r="C15" s="18" t="s">
        <v>47</v>
      </c>
      <c r="D15" s="21">
        <v>5935011779556</v>
      </c>
      <c r="E15" s="18" t="s">
        <v>74</v>
      </c>
      <c r="F15" s="18">
        <v>1</v>
      </c>
      <c r="G15" s="18">
        <f t="shared" si="0"/>
        <v>1</v>
      </c>
      <c r="H15" s="18" t="s">
        <v>30</v>
      </c>
    </row>
    <row r="16" spans="1:11" x14ac:dyDescent="0.2">
      <c r="A16" s="18">
        <v>8</v>
      </c>
      <c r="B16" s="29" t="s">
        <v>85</v>
      </c>
      <c r="C16" s="18" t="s">
        <v>49</v>
      </c>
      <c r="D16" s="21">
        <v>5310000454007</v>
      </c>
      <c r="E16" s="18" t="s">
        <v>36</v>
      </c>
      <c r="F16" s="30">
        <v>2</v>
      </c>
      <c r="G16" s="18">
        <f t="shared" si="0"/>
        <v>2</v>
      </c>
      <c r="H16" s="18" t="s">
        <v>26</v>
      </c>
    </row>
    <row r="17" spans="1:9" x14ac:dyDescent="0.2">
      <c r="A17" s="18">
        <v>9</v>
      </c>
      <c r="B17" s="29" t="s">
        <v>86</v>
      </c>
      <c r="C17" s="18" t="s">
        <v>52</v>
      </c>
      <c r="D17" s="21">
        <v>5306001802779</v>
      </c>
      <c r="E17" s="18" t="s">
        <v>35</v>
      </c>
      <c r="F17" s="30">
        <v>2</v>
      </c>
      <c r="G17" s="18">
        <f t="shared" si="0"/>
        <v>2</v>
      </c>
      <c r="H17" s="18" t="s">
        <v>32</v>
      </c>
      <c r="I17" s="20"/>
    </row>
    <row r="18" spans="1:9" s="20" customFormat="1" x14ac:dyDescent="0.2">
      <c r="A18" s="18">
        <v>10</v>
      </c>
      <c r="B18" s="29" t="s">
        <v>87</v>
      </c>
      <c r="C18" s="18" t="s">
        <v>53</v>
      </c>
      <c r="D18" s="21">
        <v>5975014286574</v>
      </c>
      <c r="E18" s="18" t="s">
        <v>76</v>
      </c>
      <c r="F18" s="18">
        <v>2</v>
      </c>
      <c r="G18" s="18">
        <f t="shared" si="0"/>
        <v>2</v>
      </c>
      <c r="H18" s="18" t="s">
        <v>31</v>
      </c>
    </row>
    <row r="19" spans="1:9" s="20" customFormat="1" x14ac:dyDescent="0.2">
      <c r="A19" s="18">
        <v>11</v>
      </c>
      <c r="B19" s="29" t="s">
        <v>88</v>
      </c>
      <c r="C19" s="18" t="s">
        <v>59</v>
      </c>
      <c r="D19" s="21">
        <v>5305009399255</v>
      </c>
      <c r="E19" s="18" t="s">
        <v>56</v>
      </c>
      <c r="F19" s="30">
        <v>4</v>
      </c>
      <c r="G19" s="18">
        <f t="shared" si="0"/>
        <v>4</v>
      </c>
      <c r="H19" s="18" t="s">
        <v>60</v>
      </c>
      <c r="I19" s="17"/>
    </row>
    <row r="20" spans="1:9" x14ac:dyDescent="0.2">
      <c r="A20" s="18">
        <v>12</v>
      </c>
      <c r="B20" s="29" t="s">
        <v>89</v>
      </c>
      <c r="C20" s="18" t="s">
        <v>62</v>
      </c>
      <c r="D20" s="21">
        <v>3110001069479</v>
      </c>
      <c r="E20" s="18" t="s">
        <v>63</v>
      </c>
      <c r="F20" s="30">
        <v>2</v>
      </c>
      <c r="G20" s="18">
        <f t="shared" si="0"/>
        <v>2</v>
      </c>
      <c r="H20" s="18" t="s">
        <v>64</v>
      </c>
    </row>
    <row r="21" spans="1:9" x14ac:dyDescent="0.2">
      <c r="A21" s="18">
        <v>13</v>
      </c>
      <c r="B21" s="26" t="s">
        <v>90</v>
      </c>
      <c r="C21" s="18" t="s">
        <v>69</v>
      </c>
      <c r="D21" s="21">
        <v>5310005157449</v>
      </c>
      <c r="E21" s="18" t="s">
        <v>36</v>
      </c>
      <c r="F21" s="30">
        <v>2</v>
      </c>
      <c r="G21" s="18">
        <f t="shared" si="0"/>
        <v>2</v>
      </c>
      <c r="H21" s="18" t="s">
        <v>91</v>
      </c>
    </row>
    <row r="22" spans="1:9" x14ac:dyDescent="0.2">
      <c r="A22" s="22"/>
      <c r="B22" s="23"/>
      <c r="C22" s="22"/>
      <c r="D22" s="22"/>
      <c r="E22" s="22"/>
      <c r="F22" s="22"/>
      <c r="G22" s="24"/>
      <c r="H22" s="22"/>
      <c r="I22" s="22"/>
    </row>
  </sheetData>
  <sortState ref="A10:J21">
    <sortCondition ref="B10"/>
  </sortState>
  <mergeCells count="2">
    <mergeCell ref="D2:E2"/>
    <mergeCell ref="D5:F5"/>
  </mergeCells>
  <hyperlinks>
    <hyperlink ref="C11" r:id="rId1" display="https://mroapps.hill.af.mil/componentWhereUsed/index.asp?REMEMBER=FALSE&amp;PARENTORG=100&amp;ITEMNO=AN960-8L&amp;PLANT=50&amp;ORGANIZATION=all&amp;MEMORY=FALSE&amp;DATABASE=MAIN&amp;SSO=TRUE&amp;ACTION=QUERY"/>
    <hyperlink ref="C19" r:id="rId2" display="https://mroapps.hill.af.mil/componentWhereUsed/index.asp?REMEMBER=FALSE&amp;PARENTORG=100&amp;ITEMNO=MS35275-250&amp;PLANT=50&amp;ORGANIZATION=all&amp;MEMORY=FALSE&amp;DATABASE=MAIN&amp;SSO=TRUE&amp;ACTION=QUERY"/>
    <hyperlink ref="C14" r:id="rId3" display="https://mroapps.hill.af.mil/componentWhereUsed/index.asp?REMEMBER=FALSE&amp;PARENTORG=100&amp;ITEMNO=AN960C8L&amp;PLANT=50&amp;ORGANIZATION=all&amp;MEMORY=FALSE&amp;DATABASE=MAIN&amp;SSO=TRUE&amp;ACTION=QUERY"/>
    <hyperlink ref="C16" r:id="rId4" display="https://mroapps.hill.af.mil/componentWhereUsed/index.asp?REMEMBER=FALSE&amp;PARENTORG=100&amp;ITEMNO=MS35338-41&amp;PLANT=50&amp;ORGANIZATION=all&amp;MEMORY=FALSE&amp;DATABASE=MAIN&amp;SSO=TRUE&amp;ACTION=QUERY"/>
    <hyperlink ref="C17" r:id="rId5" display="https://mroapps.hill.af.mil/componentWhereUsed/index.asp?REMEMBER=FALSE&amp;PARENTORG=100&amp;ITEMNO=AN4CH5A&amp;PLANT=50&amp;ORGANIZATION=all&amp;MEMORY=FALSE&amp;DATABASE=MAIN&amp;SSO=TRUE&amp;ACTION=QUERY"/>
    <hyperlink ref="C21" r:id="rId6" display="https://mroapps.hill.af.mil/componentWhereUsed/index.asp?REMEMBER=FALSE&amp;PARENTORG=100&amp;ITEMNO=AN960C416L&amp;PLANT=50&amp;ORGANIZATION=all&amp;MEMORY=FALSE&amp;DATABASE=MAIN&amp;SSO=TRUE&amp;ACTION=QUERY"/>
    <hyperlink ref="C10" r:id="rId7" display="https://mroapps.hill.af.mil/componentWhereUsed/index.asp?REMEMBER=FALSE&amp;PARENTORG=100&amp;ITEMNO=MS21318-7&amp;PLANT=50&amp;ORGANIZATION=all&amp;MEMORY=FALSE&amp;DATABASE=MAIN&amp;SSO=TRUE&amp;ACTION=QUERY"/>
    <hyperlink ref="C20" r:id="rId8" display="https://mroapps.hill.af.mil/componentWhereUsed/index.asp?REMEMBER=FALSE&amp;PARENTORG=100&amp;ITEMNO=PAM36KDDFS160&amp;PLANT=50&amp;ORGANIZATION=all&amp;MEMORY=FALSE&amp;DATABASE=MAIN&amp;SSO=TRUE&amp;ACTION=QUERY"/>
  </hyperlinks>
  <pageMargins left="0.7" right="0.7" top="0.75" bottom="0.75" header="0.3" footer="0.3"/>
  <pageSetup orientation="landscape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H13"/>
    </sheetView>
  </sheetViews>
  <sheetFormatPr defaultRowHeight="12.75" x14ac:dyDescent="0.2"/>
  <cols>
    <col min="2" max="2" width="16.85546875" bestFit="1" customWidth="1"/>
    <col min="3" max="3" width="14.140625" bestFit="1" customWidth="1"/>
    <col min="4" max="4" width="17.85546875" bestFit="1" customWidth="1"/>
    <col min="8" max="8" width="12.28515625" customWidth="1"/>
  </cols>
  <sheetData>
    <row r="1" spans="1:8" x14ac:dyDescent="0.2">
      <c r="A1" s="26" t="s">
        <v>16</v>
      </c>
      <c r="B1" s="26" t="s">
        <v>18</v>
      </c>
      <c r="C1" s="29" t="s">
        <v>0</v>
      </c>
      <c r="D1" s="26" t="s">
        <v>1</v>
      </c>
      <c r="E1" s="26" t="s">
        <v>2</v>
      </c>
      <c r="F1" s="26" t="s">
        <v>19</v>
      </c>
      <c r="G1" s="26" t="s">
        <v>20</v>
      </c>
      <c r="H1" s="26" t="s">
        <v>15</v>
      </c>
    </row>
    <row r="2" spans="1:8" x14ac:dyDescent="0.2">
      <c r="A2" s="27" t="s">
        <v>81</v>
      </c>
      <c r="B2" s="18" t="s">
        <v>55</v>
      </c>
      <c r="C2" s="21">
        <v>5305002535606</v>
      </c>
      <c r="D2" s="18" t="s">
        <v>56</v>
      </c>
      <c r="E2" s="30">
        <v>4</v>
      </c>
      <c r="F2" s="13">
        <v>0</v>
      </c>
      <c r="G2" s="18">
        <f t="shared" ref="G2:G13" si="0">SUM(E2*1)</f>
        <v>4</v>
      </c>
      <c r="H2" s="18" t="s">
        <v>57</v>
      </c>
    </row>
    <row r="3" spans="1:8" x14ac:dyDescent="0.2">
      <c r="A3" s="27" t="s">
        <v>79</v>
      </c>
      <c r="B3" s="18" t="s">
        <v>38</v>
      </c>
      <c r="C3" s="21">
        <v>5310001670833</v>
      </c>
      <c r="D3" s="18" t="s">
        <v>36</v>
      </c>
      <c r="E3" s="30">
        <v>1</v>
      </c>
      <c r="F3" s="13">
        <v>0</v>
      </c>
      <c r="G3" s="18">
        <f t="shared" si="0"/>
        <v>1</v>
      </c>
      <c r="H3" s="18" t="s">
        <v>28</v>
      </c>
    </row>
    <row r="4" spans="1:8" x14ac:dyDescent="0.2">
      <c r="A4" s="27" t="s">
        <v>80</v>
      </c>
      <c r="B4" s="18" t="s">
        <v>50</v>
      </c>
      <c r="C4" s="21">
        <v>5340001712436</v>
      </c>
      <c r="D4" s="18" t="s">
        <v>75</v>
      </c>
      <c r="E4" s="18">
        <v>1</v>
      </c>
      <c r="F4" s="13">
        <v>0</v>
      </c>
      <c r="G4" s="18">
        <f t="shared" si="0"/>
        <v>1</v>
      </c>
      <c r="H4" s="18" t="s">
        <v>25</v>
      </c>
    </row>
    <row r="5" spans="1:8" x14ac:dyDescent="0.2">
      <c r="A5" s="28" t="s">
        <v>82</v>
      </c>
      <c r="B5" s="18" t="s">
        <v>65</v>
      </c>
      <c r="C5" s="21">
        <v>5305009248380</v>
      </c>
      <c r="D5" s="18" t="s">
        <v>66</v>
      </c>
      <c r="E5" s="18">
        <v>2</v>
      </c>
      <c r="F5" s="13">
        <v>0</v>
      </c>
      <c r="G5" s="18">
        <f t="shared" si="0"/>
        <v>2</v>
      </c>
      <c r="H5" s="18" t="s">
        <v>67</v>
      </c>
    </row>
    <row r="6" spans="1:8" x14ac:dyDescent="0.2">
      <c r="A6" s="27" t="s">
        <v>77</v>
      </c>
      <c r="B6" s="18" t="s">
        <v>42</v>
      </c>
      <c r="C6" s="21">
        <v>5310013529577</v>
      </c>
      <c r="D6" s="18" t="s">
        <v>36</v>
      </c>
      <c r="E6" s="30">
        <v>8</v>
      </c>
      <c r="F6" s="13">
        <v>0</v>
      </c>
      <c r="G6" s="18">
        <f t="shared" si="0"/>
        <v>8</v>
      </c>
      <c r="H6" s="18" t="s">
        <v>33</v>
      </c>
    </row>
    <row r="7" spans="1:8" x14ac:dyDescent="0.2">
      <c r="A7" s="27" t="s">
        <v>84</v>
      </c>
      <c r="B7" s="18" t="s">
        <v>47</v>
      </c>
      <c r="C7" s="21">
        <v>5935011779556</v>
      </c>
      <c r="D7" s="18" t="s">
        <v>74</v>
      </c>
      <c r="E7" s="18">
        <v>1</v>
      </c>
      <c r="F7" s="13">
        <v>0</v>
      </c>
      <c r="G7" s="18">
        <f t="shared" si="0"/>
        <v>1</v>
      </c>
      <c r="H7" s="18" t="s">
        <v>30</v>
      </c>
    </row>
    <row r="8" spans="1:8" x14ac:dyDescent="0.2">
      <c r="A8" s="27" t="s">
        <v>85</v>
      </c>
      <c r="B8" s="18" t="s">
        <v>49</v>
      </c>
      <c r="C8" s="21">
        <v>5310000454007</v>
      </c>
      <c r="D8" s="18" t="s">
        <v>36</v>
      </c>
      <c r="E8" s="30">
        <v>2</v>
      </c>
      <c r="F8" s="13">
        <v>0</v>
      </c>
      <c r="G8" s="18">
        <f t="shared" si="0"/>
        <v>2</v>
      </c>
      <c r="H8" s="18" t="s">
        <v>26</v>
      </c>
    </row>
    <row r="9" spans="1:8" x14ac:dyDescent="0.2">
      <c r="A9" s="27" t="s">
        <v>86</v>
      </c>
      <c r="B9" s="18" t="s">
        <v>52</v>
      </c>
      <c r="C9" s="21">
        <v>5306001802779</v>
      </c>
      <c r="D9" s="18" t="s">
        <v>35</v>
      </c>
      <c r="E9" s="30">
        <v>2</v>
      </c>
      <c r="F9" s="13">
        <v>0</v>
      </c>
      <c r="G9" s="18">
        <f t="shared" si="0"/>
        <v>2</v>
      </c>
      <c r="H9" s="18" t="s">
        <v>32</v>
      </c>
    </row>
    <row r="10" spans="1:8" x14ac:dyDescent="0.2">
      <c r="A10" s="27" t="s">
        <v>87</v>
      </c>
      <c r="B10" s="18" t="s">
        <v>53</v>
      </c>
      <c r="C10" s="21">
        <v>5975014286574</v>
      </c>
      <c r="D10" s="18" t="s">
        <v>76</v>
      </c>
      <c r="E10" s="18">
        <v>2</v>
      </c>
      <c r="F10" s="13">
        <v>0</v>
      </c>
      <c r="G10" s="18">
        <f t="shared" si="0"/>
        <v>2</v>
      </c>
      <c r="H10" s="18" t="s">
        <v>31</v>
      </c>
    </row>
    <row r="11" spans="1:8" x14ac:dyDescent="0.2">
      <c r="A11" s="27" t="s">
        <v>88</v>
      </c>
      <c r="B11" s="18" t="s">
        <v>59</v>
      </c>
      <c r="C11" s="21">
        <v>5305009399255</v>
      </c>
      <c r="D11" s="18" t="s">
        <v>56</v>
      </c>
      <c r="E11" s="30">
        <v>4</v>
      </c>
      <c r="F11" s="13">
        <v>0</v>
      </c>
      <c r="G11" s="18">
        <f t="shared" si="0"/>
        <v>4</v>
      </c>
      <c r="H11" s="18" t="s">
        <v>60</v>
      </c>
    </row>
    <row r="12" spans="1:8" x14ac:dyDescent="0.2">
      <c r="A12" s="27" t="s">
        <v>89</v>
      </c>
      <c r="B12" s="18" t="s">
        <v>62</v>
      </c>
      <c r="C12" s="21">
        <v>3110001069479</v>
      </c>
      <c r="D12" s="18" t="s">
        <v>63</v>
      </c>
      <c r="E12" s="30">
        <v>2</v>
      </c>
      <c r="F12" s="13">
        <v>0</v>
      </c>
      <c r="G12" s="18">
        <f t="shared" si="0"/>
        <v>2</v>
      </c>
      <c r="H12" s="18" t="s">
        <v>64</v>
      </c>
    </row>
    <row r="13" spans="1:8" x14ac:dyDescent="0.2">
      <c r="A13" s="28" t="s">
        <v>90</v>
      </c>
      <c r="B13" s="18" t="s">
        <v>69</v>
      </c>
      <c r="C13" s="21">
        <v>5310005157449</v>
      </c>
      <c r="D13" s="18" t="s">
        <v>36</v>
      </c>
      <c r="E13" s="30">
        <v>2</v>
      </c>
      <c r="F13" s="13">
        <v>0</v>
      </c>
      <c r="G13" s="18">
        <f t="shared" si="0"/>
        <v>2</v>
      </c>
      <c r="H13" s="18" t="s">
        <v>91</v>
      </c>
    </row>
  </sheetData>
  <hyperlinks>
    <hyperlink ref="B3" r:id="rId1" display="https://mroapps.hill.af.mil/componentWhereUsed/index.asp?REMEMBER=FALSE&amp;PARENTORG=100&amp;ITEMNO=AN960-8L&amp;PLANT=50&amp;ORGANIZATION=all&amp;MEMORY=FALSE&amp;DATABASE=MAIN&amp;SSO=TRUE&amp;ACTION=QUERY"/>
    <hyperlink ref="B11" r:id="rId2" display="https://mroapps.hill.af.mil/componentWhereUsed/index.asp?REMEMBER=FALSE&amp;PARENTORG=100&amp;ITEMNO=MS35275-250&amp;PLANT=50&amp;ORGANIZATION=all&amp;MEMORY=FALSE&amp;DATABASE=MAIN&amp;SSO=TRUE&amp;ACTION=QUERY"/>
    <hyperlink ref="B6" r:id="rId3" display="https://mroapps.hill.af.mil/componentWhereUsed/index.asp?REMEMBER=FALSE&amp;PARENTORG=100&amp;ITEMNO=AN960C8L&amp;PLANT=50&amp;ORGANIZATION=all&amp;MEMORY=FALSE&amp;DATABASE=MAIN&amp;SSO=TRUE&amp;ACTION=QUERY"/>
    <hyperlink ref="B8" r:id="rId4" display="https://mroapps.hill.af.mil/componentWhereUsed/index.asp?REMEMBER=FALSE&amp;PARENTORG=100&amp;ITEMNO=MS35338-41&amp;PLANT=50&amp;ORGANIZATION=all&amp;MEMORY=FALSE&amp;DATABASE=MAIN&amp;SSO=TRUE&amp;ACTION=QUERY"/>
    <hyperlink ref="B9" r:id="rId5" display="https://mroapps.hill.af.mil/componentWhereUsed/index.asp?REMEMBER=FALSE&amp;PARENTORG=100&amp;ITEMNO=AN4CH5A&amp;PLANT=50&amp;ORGANIZATION=all&amp;MEMORY=FALSE&amp;DATABASE=MAIN&amp;SSO=TRUE&amp;ACTION=QUERY"/>
    <hyperlink ref="B13" r:id="rId6" display="https://mroapps.hill.af.mil/componentWhereUsed/index.asp?REMEMBER=FALSE&amp;PARENTORG=100&amp;ITEMNO=AN960C416L&amp;PLANT=50&amp;ORGANIZATION=all&amp;MEMORY=FALSE&amp;DATABASE=MAIN&amp;SSO=TRUE&amp;ACTION=QUERY"/>
    <hyperlink ref="B2" r:id="rId7" display="https://mroapps.hill.af.mil/componentWhereUsed/index.asp?REMEMBER=FALSE&amp;PARENTORG=100&amp;ITEMNO=MS21318-7&amp;PLANT=50&amp;ORGANIZATION=all&amp;MEMORY=FALSE&amp;DATABASE=MAIN&amp;SSO=TRUE&amp;ACTION=QUERY"/>
    <hyperlink ref="B12" r:id="rId8" display="https://mroapps.hill.af.mil/componentWhereUsed/index.asp?REMEMBER=FALSE&amp;PARENTORG=100&amp;ITEMNO=PAM36KDDFS160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2015-08-31T18:00:35Z</cp:lastPrinted>
  <dcterms:created xsi:type="dcterms:W3CDTF">2004-09-30T17:31:35Z</dcterms:created>
  <dcterms:modified xsi:type="dcterms:W3CDTF">2016-01-28T16:12:51Z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